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media/image5.wmf" ContentType="image/x-wmf"/>
  <Override PartName="/xl/media/image6.wmf" ContentType="image/x-wmf"/>
  <Override PartName="/xl/media/image7.wmf" ContentType="image/x-wmf"/>
  <Override PartName="/xl/media/image8.wmf" ContentType="image/x-wmf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основание" sheetId="1" state="visible" r:id="rId2"/>
  </sheets>
  <externalReferences>
    <externalReference r:id="rId3"/>
    <externalReference r:id="rId4"/>
    <externalReference r:id="rId5"/>
    <externalReference r:id="rId6"/>
  </externalReferences>
  <definedNames>
    <definedName function="false" hidden="false" localSheetId="0" name="_xlnm.Print_Area" vbProcedure="false">Обоснование!$A$1:$AD$42</definedName>
    <definedName function="false" hidden="false" name="ДА_НЕТ" vbProcedure="false">[1]Прочее!$A$2:$A$3</definedName>
    <definedName function="false" hidden="false" name="длолдо" vbProcedure="false">[2]ОКЕИ!$A$3:$A$116</definedName>
    <definedName function="false" hidden="false" name="ЗАКАЗЧИК" vbProcedure="false">[1]ЗАКАЗЧИК!$A$2:$A$102</definedName>
    <definedName function="false" hidden="false" name="НЕОБХОДИМОСТЬ_ПУБЛИКАЦИИ" vbProcedure="false">[1]НеобходимостьПубликации!$A$2:$A$3</definedName>
    <definedName function="false" hidden="false" name="нет" vbProcedure="false">[3]Прочее!$A$2:$A$3</definedName>
    <definedName function="false" hidden="false" name="ОКАТО" vbProcedure="false">[1]ОКАТО!$A$2:$A$33117</definedName>
    <definedName function="false" hidden="false" name="ОКВЭД" vbProcedure="false">[1]ОКВЭД!$A$2:$A$1843</definedName>
    <definedName function="false" hidden="false" name="ОКДП" vbProcedure="false">[1]ОКДП!$A$2:$A$45074</definedName>
    <definedName function="false" hidden="false" name="ОКЕИ" vbProcedure="false">[1]ОКЕИ!$A$3:$A$116</definedName>
    <definedName function="false" hidden="false" name="подгруппа" vbProcedure="false">#REF!</definedName>
    <definedName function="false" hidden="false" name="ПРИЧИНА_ЕП" vbProcedure="false">[1]ПричинаЕП!$A$2:$A$31</definedName>
    <definedName function="false" hidden="false" name="ПСП_ЦАУК" vbProcedure="false">[1]ПСП_ЦАУК!$A$2:$A$9</definedName>
    <definedName function="false" hidden="false" name="СП_ЗАКАЗЧИКА" vbProcedure="false">[1]СП_ЗАКАЗЧИКА!$A$1:$A$100</definedName>
    <definedName function="false" hidden="false" name="Список_предприятий" vbProcedure="false">[4]Справочник!$C$2:$C$13</definedName>
    <definedName function="false" hidden="false" name="СПОСОБ_ЗАКУПКИ" vbProcedure="false">[1]СпособЗакупки!$A$2:$A$9</definedName>
    <definedName function="false" hidden="false" name="СТАВКА_НДС" vbProcedure="false">[1]СТАВКА_НДС!$A$2:$A$6</definedName>
    <definedName function="false" hidden="false" name="ТИП_ПЛАНА" vbProcedure="false">'[1]Тип плана'!$A$2:$A$5</definedName>
    <definedName function="false" hidden="false" name="ТИП_ПРОГРАММЫ" vbProcedure="false">'[1]Тип программы'!$A$2:$A$6</definedName>
    <definedName function="false" hidden="false" name="ФОРМА_ПРОВЕДЕНИЯ" vbProcedure="false">[1]ФормаПроведения!$A$2:$A$3</definedName>
    <definedName function="false" hidden="false" name="ЭТП" vbProcedure="false">[1]ЭТП!$A$2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Q18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<sst xmlns="http://schemas.openxmlformats.org/spreadsheetml/2006/main" count="85" uniqueCount="82">
  <si>
    <t xml:space="preserve">Приложение №3</t>
  </si>
  <si>
    <t xml:space="preserve">к Положению о закупке товаров, рабо, услуг</t>
  </si>
  <si>
    <t xml:space="preserve">для нужд Управляемых обществ ООО "РКС-Холдинг"</t>
  </si>
  <si>
    <t xml:space="preserve">Исходные данные о потребности:</t>
  </si>
  <si>
    <t xml:space="preserve">Наименование Общества - Заказчика </t>
  </si>
  <si>
    <t xml:space="preserve">ООО "Самарские коммунальные системы"</t>
  </si>
  <si>
    <t xml:space="preserve">Код группы/подгруппы</t>
  </si>
  <si>
    <t xml:space="preserve">Наименование подгруппы</t>
  </si>
  <si>
    <t xml:space="preserve">Наименование группы</t>
  </si>
  <si>
    <t xml:space="preserve">Предмет закупки</t>
  </si>
  <si>
    <r>
      <rPr>
        <sz val="10"/>
        <rFont val="Times New Roman"/>
        <family val="1"/>
        <charset val="134"/>
      </rPr>
      <t xml:space="preserve">Подготовка технической документации для </t>
    </r>
    <r>
      <rPr>
        <sz val="10"/>
        <color rgb="FF000000"/>
        <rFont val="Times New Roman"/>
        <family val="1"/>
        <charset val="134"/>
      </rPr>
      <t xml:space="preserve"> обеспечения водоснабжения жилых домов</t>
    </r>
  </si>
  <si>
    <t xml:space="preserve">Место поставки, выполнения работ или оказания услуг</t>
  </si>
  <si>
    <t xml:space="preserve">г.о. Самара</t>
  </si>
  <si>
    <t xml:space="preserve">Указать доп.затраты включаемые в цену договора (транспортные расходы, повышенная гарантия, обучение и т.п.)</t>
  </si>
  <si>
    <t xml:space="preserve">С учетом транспортных затрат</t>
  </si>
  <si>
    <t xml:space="preserve">№ п/п</t>
  </si>
  <si>
    <t xml:space="preserve">Код ЕНС</t>
  </si>
  <si>
    <t xml:space="preserve">Наименование потребности</t>
  </si>
  <si>
    <t xml:space="preserve">Ед. изм</t>
  </si>
  <si>
    <t xml:space="preserve">Кол-во к поставке</t>
  </si>
  <si>
    <t xml:space="preserve">Источник № 1 "Цены текущих договоров _______ года"</t>
  </si>
  <si>
    <r>
      <rPr>
        <b val="true"/>
        <sz val="12"/>
        <rFont val="Times New Roman"/>
        <family val="1"/>
        <charset val="204"/>
      </rPr>
      <t xml:space="preserve">
</t>
    </r>
    <r>
      <rPr>
        <b val="true"/>
        <sz val="10"/>
        <rFont val="Times New Roman"/>
        <family val="1"/>
        <charset val="204"/>
      </rPr>
      <t xml:space="preserve">Индекс роста цен для пересчета цен _____г. к уровню цен _____г.</t>
    </r>
  </si>
  <si>
    <t xml:space="preserve"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</si>
  <si>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 val="true"/>
        <sz val="14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</si>
  <si>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</si>
  <si>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 val="true"/>
        <sz val="14"/>
        <rFont val="Times New Roman"/>
        <family val="1"/>
        <charset val="204"/>
      </rPr>
      <t xml:space="preserve">НМЦ: 
</t>
    </r>
    <r>
      <rPr>
        <b val="true"/>
        <sz val="10"/>
        <rFont val="Times New Roman"/>
        <family val="1"/>
        <charset val="204"/>
      </rPr>
      <t xml:space="preserve">Средняя цена руб. за ед. изм.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 </t>
    </r>
  </si>
  <si>
    <r>
      <rPr>
        <b val="true"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</t>
    </r>
  </si>
  <si>
    <r>
      <rPr>
        <b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000000"/>
        <rFont val="Times New Roman"/>
        <family val="1"/>
        <charset val="204"/>
      </rPr>
      <t xml:space="preserve">        </t>
    </r>
    <r>
      <rPr>
        <i val="true"/>
        <sz val="10"/>
        <color rgb="FFFF0000"/>
        <rFont val="Times New Roman"/>
        <family val="1"/>
        <charset val="204"/>
      </rPr>
      <t xml:space="preserve"> (не должен превышать 33%)</t>
    </r>
  </si>
  <si>
    <t xml:space="preserve">цена за ед.изм. без НДС</t>
  </si>
  <si>
    <t xml:space="preserve">№  договора</t>
  </si>
  <si>
    <t xml:space="preserve">дата  договора</t>
  </si>
  <si>
    <t xml:space="preserve">Наименование контрагента</t>
  </si>
  <si>
    <t xml:space="preserve">Источник № 2 "Предложения от потенциальных контрагентов"</t>
  </si>
  <si>
    <t xml:space="preserve">Источник № 3 "Данные реестра договоров  http://www.zakupki.gov.ru"</t>
  </si>
  <si>
    <t xml:space="preserve">Источник № 4 "Данные из открытых источников: прайс-листы из сети Интернет"</t>
  </si>
  <si>
    <t xml:space="preserve">Поставщик 1</t>
  </si>
  <si>
    <t xml:space="preserve">Поставщик 2</t>
  </si>
  <si>
    <t xml:space="preserve">Поставщик 3</t>
  </si>
  <si>
    <t xml:space="preserve">Поставщик 4</t>
  </si>
  <si>
    <t xml:space="preserve">Поставщик 5</t>
  </si>
  <si>
    <t xml:space="preserve">номер извещения 1 </t>
  </si>
  <si>
    <t xml:space="preserve">номер извещения 2</t>
  </si>
  <si>
    <t xml:space="preserve">номер извещения 3</t>
  </si>
  <si>
    <t xml:space="preserve">номер извещения 4</t>
  </si>
  <si>
    <t xml:space="preserve">номер извещения 5</t>
  </si>
  <si>
    <t xml:space="preserve">адрес сайта 1</t>
  </si>
  <si>
    <t xml:space="preserve">адрес сайта 2</t>
  </si>
  <si>
    <t xml:space="preserve">адрес сайта 3</t>
  </si>
  <si>
    <t xml:space="preserve">адрес сайта 4</t>
  </si>
  <si>
    <t xml:space="preserve">адрес сайта 5</t>
  </si>
  <si>
    <t xml:space="preserve">12.1.</t>
  </si>
  <si>
    <t xml:space="preserve">12.2.</t>
  </si>
  <si>
    <t xml:space="preserve">12.3.</t>
  </si>
  <si>
    <t xml:space="preserve">12.4.</t>
  </si>
  <si>
    <t xml:space="preserve">12.5.</t>
  </si>
  <si>
    <t xml:space="preserve">12.6.</t>
  </si>
  <si>
    <t xml:space="preserve">12.7.</t>
  </si>
  <si>
    <t xml:space="preserve">12.8.</t>
  </si>
  <si>
    <t xml:space="preserve">12.9.</t>
  </si>
  <si>
    <t xml:space="preserve">12.10.</t>
  </si>
  <si>
    <t xml:space="preserve">12.11.</t>
  </si>
  <si>
    <t xml:space="preserve">12.12.</t>
  </si>
  <si>
    <t xml:space="preserve">12.13.</t>
  </si>
  <si>
    <t xml:space="preserve">12.14.</t>
  </si>
  <si>
    <t xml:space="preserve">12.15.</t>
  </si>
  <si>
    <r>
      <rPr>
        <sz val="10"/>
        <rFont val="Times New Roman"/>
        <family val="1"/>
        <charset val="204"/>
      </rPr>
      <t xml:space="preserve">Подготовка технической документации для </t>
    </r>
    <r>
      <rPr>
        <sz val="10"/>
        <color rgb="FF000000"/>
        <rFont val="Times New Roman"/>
        <family val="1"/>
        <charset val="204"/>
      </rPr>
      <t xml:space="preserve"> обеспечения водоснабжения жилых домов</t>
    </r>
  </si>
  <si>
    <t xml:space="preserve">шт.</t>
  </si>
  <si>
    <t xml:space="preserve">Общая НМЦ договора установлена Заказчиком</t>
  </si>
  <si>
    <t xml:space="preserve">Приложения:</t>
  </si>
  <si>
    <t xml:space="preserve">1.</t>
  </si>
  <si>
    <t xml:space="preserve">2.</t>
  </si>
  <si>
    <t xml:space="preserve">3.</t>
  </si>
  <si>
    <t xml:space="preserve">Исполнитель:</t>
  </si>
  <si>
    <t xml:space="preserve">Ведущий инженер ПКС</t>
  </si>
  <si>
    <t xml:space="preserve">Фролов Е.В.</t>
  </si>
  <si>
    <t xml:space="preserve">дата</t>
  </si>
  <si>
    <t xml:space="preserve">должность</t>
  </si>
  <si>
    <t xml:space="preserve">подпись</t>
  </si>
  <si>
    <t xml:space="preserve">Руководитель подразделения снабжения:</t>
  </si>
  <si>
    <t xml:space="preserve">Начальник УМТС</t>
  </si>
  <si>
    <t xml:space="preserve">Аблякимов Р.Э,</t>
  </si>
  <si>
    <t xml:space="preserve"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</si>
</sst>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0"/>
    <numFmt numFmtId="166" formatCode="#,##0"/>
    <numFmt numFmtId="167" formatCode="#,##0.00"/>
    <numFmt numFmtId="168" formatCode="dd/mm/yy;@"/>
    <numFmt numFmtId="169" formatCode="_-* #,##0.00_р_._-;\-* #,##0.00_р_._-;_-* \-??_р_._-;_-@_-"/>
    <numFmt numFmtId="170" formatCode="#,##0.00_ ;\-#,##0.00\ "/>
    <numFmt numFmtId="171" formatCode="@"/>
    <numFmt numFmtId="172" formatCode="dd/mm/yyyy"/>
  </numFmts>
  <fonts count="20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0"/>
      <name val="Times New Roman"/>
      <family val="1"/>
      <charset val="134"/>
    </font>
    <font>
      <sz val="10"/>
      <color rgb="FF000000"/>
      <name val="Times New Roman"/>
      <family val="1"/>
      <charset val="134"/>
    </font>
    <font>
      <b val="true"/>
      <sz val="1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i val="true"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8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8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6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11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1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6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 4" xfId="22"/>
    <cellStyle name="Обычный 5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5.wmf"/><Relationship Id="rId2" Type="http://schemas.openxmlformats.org/officeDocument/2006/relationships/image" Target="../media/image6.wmf"/><Relationship Id="rId3" Type="http://schemas.openxmlformats.org/officeDocument/2006/relationships/image" Target="../media/image7.wmf"/><Relationship Id="rId4" Type="http://schemas.openxmlformats.org/officeDocument/2006/relationships/image" Target="../media/image8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28</xdr:col>
      <xdr:colOff>266760</xdr:colOff>
      <xdr:row>16</xdr:row>
      <xdr:rowOff>47520</xdr:rowOff>
    </xdr:from>
    <xdr:to>
      <xdr:col>28</xdr:col>
      <xdr:colOff>417600</xdr:colOff>
      <xdr:row>17</xdr:row>
      <xdr:rowOff>74520</xdr:rowOff>
    </xdr:to>
    <xdr:pic>
      <xdr:nvPicPr>
        <xdr:cNvPr id="0" name="Picture 6" descr=""/>
        <xdr:cNvPicPr/>
      </xdr:nvPicPr>
      <xdr:blipFill>
        <a:blip r:embed="rId1"/>
        <a:stretch/>
      </xdr:blipFill>
      <xdr:spPr>
        <a:xfrm>
          <a:off x="26897040" y="4781160"/>
          <a:ext cx="150840" cy="22716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28</xdr:col>
      <xdr:colOff>69840</xdr:colOff>
      <xdr:row>17</xdr:row>
      <xdr:rowOff>435240</xdr:rowOff>
    </xdr:from>
    <xdr:to>
      <xdr:col>29</xdr:col>
      <xdr:colOff>1800</xdr:colOff>
      <xdr:row>17</xdr:row>
      <xdr:rowOff>435600</xdr:rowOff>
    </xdr:to>
    <xdr:pic>
      <xdr:nvPicPr>
        <xdr:cNvPr id="1" name="Picture 1" descr=""/>
        <xdr:cNvPicPr/>
      </xdr:nvPicPr>
      <xdr:blipFill>
        <a:blip r:embed="rId2"/>
        <a:stretch/>
      </xdr:blipFill>
      <xdr:spPr>
        <a:xfrm>
          <a:off x="26700120" y="5369040"/>
          <a:ext cx="839520" cy="360"/>
        </a:xfrm>
        <a:prstGeom prst="rect">
          <a:avLst/>
        </a:prstGeom>
        <a:ln w="9525">
          <a:noFill/>
        </a:ln>
      </xdr:spPr>
    </xdr:pic>
    <xdr:clientData/>
  </xdr:twoCellAnchor>
  <xdr:twoCellAnchor editAs="twoCell">
    <xdr:from>
      <xdr:col>28</xdr:col>
      <xdr:colOff>69840</xdr:colOff>
      <xdr:row>20</xdr:row>
      <xdr:rowOff>130320</xdr:rowOff>
    </xdr:from>
    <xdr:to>
      <xdr:col>29</xdr:col>
      <xdr:colOff>1800</xdr:colOff>
      <xdr:row>20</xdr:row>
      <xdr:rowOff>130680</xdr:rowOff>
    </xdr:to>
    <xdr:pic>
      <xdr:nvPicPr>
        <xdr:cNvPr id="2" name="Picture 1" descr=""/>
        <xdr:cNvPicPr/>
      </xdr:nvPicPr>
      <xdr:blipFill>
        <a:blip r:embed="rId3"/>
        <a:stretch/>
      </xdr:blipFill>
      <xdr:spPr>
        <a:xfrm>
          <a:off x="26700120" y="5807160"/>
          <a:ext cx="839520" cy="360"/>
        </a:xfrm>
        <a:prstGeom prst="rect">
          <a:avLst/>
        </a:prstGeom>
        <a:ln w="9525">
          <a:noFill/>
        </a:ln>
      </xdr:spPr>
    </xdr:pic>
    <xdr:clientData/>
  </xdr:twoCellAnchor>
  <xdr:twoCellAnchor editAs="twoCell">
    <xdr:from>
      <xdr:col>28</xdr:col>
      <xdr:colOff>69840</xdr:colOff>
      <xdr:row>20</xdr:row>
      <xdr:rowOff>130320</xdr:rowOff>
    </xdr:from>
    <xdr:to>
      <xdr:col>29</xdr:col>
      <xdr:colOff>1800</xdr:colOff>
      <xdr:row>20</xdr:row>
      <xdr:rowOff>130680</xdr:rowOff>
    </xdr:to>
    <xdr:pic>
      <xdr:nvPicPr>
        <xdr:cNvPr id="3" name="Picture 1" descr=""/>
        <xdr:cNvPicPr/>
      </xdr:nvPicPr>
      <xdr:blipFill>
        <a:blip r:embed="rId4"/>
        <a:stretch/>
      </xdr:blipFill>
      <xdr:spPr>
        <a:xfrm>
          <a:off x="26700120" y="5807160"/>
          <a:ext cx="839520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192.168.1.5/Documents%20and%20Settings/dipe7/&#1052;&#1086;&#1080;%20&#1076;&#1086;&#1082;&#1091;&#1084;&#1077;&#1085;&#1090;&#1099;/&#1085;&#1072;%202014-2015%20&#1087;&#1086;%20&#1048;&#1055;.xlsm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192.168.1.5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file://192.168.1.5/ukrvk/Users/o.bychkova/Documents/&#1056;&#1077;&#1077;&#1089;&#1090;&#1088;%20&#1056;&#1042;&#1050;/&#1056;&#1077;&#1077;&#1089;&#1090;&#1088;%20&#1079;&#1072;&#1082;&#1091;&#1087;&#1086;&#1082;%20&#1056;&#1042;&#1050;%2014042014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00"/>
    <pageSetUpPr fitToPage="true"/>
  </sheetPr>
  <dimension ref="A1:AD40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0" zoomScalePageLayoutView="100" workbookViewId="0">
      <pane xSplit="3" ySplit="17" topLeftCell="D18" activePane="bottomRight" state="frozen"/>
      <selection pane="topLeft" activeCell="A1" activeCellId="0" sqref="A1"/>
      <selection pane="topRight" activeCell="D1" activeCellId="0" sqref="D1"/>
      <selection pane="bottomLeft" activeCell="A18" activeCellId="0" sqref="A18"/>
      <selection pane="bottomRight" activeCell="D7" activeCellId="0" sqref="D7"/>
    </sheetView>
  </sheetViews>
  <sheetFormatPr defaultColWidth="8.875" defaultRowHeight="12.75" zeroHeight="false" outlineLevelRow="0" outlineLevelCol="0"/>
  <cols>
    <col collapsed="false" customWidth="true" hidden="false" outlineLevel="0" max="1" min="1" style="1" width="4.43"/>
    <col collapsed="false" customWidth="true" hidden="false" outlineLevel="0" max="2" min="2" style="1" width="10"/>
    <col collapsed="false" customWidth="true" hidden="false" outlineLevel="0" max="3" min="3" style="1" width="38.57"/>
    <col collapsed="false" customWidth="true" hidden="false" outlineLevel="0" max="4" min="4" style="1" width="8.29"/>
    <col collapsed="false" customWidth="true" hidden="false" outlineLevel="0" max="5" min="5" style="1" width="9.59"/>
    <col collapsed="false" customWidth="true" hidden="false" outlineLevel="0" max="8" min="6" style="1" width="10.85"/>
    <col collapsed="false" customWidth="true" hidden="false" outlineLevel="0" max="9" min="9" style="1" width="14.69"/>
    <col collapsed="false" customWidth="true" hidden="false" outlineLevel="0" max="10" min="10" style="1" width="14.43"/>
    <col collapsed="false" customWidth="true" hidden="false" outlineLevel="0" max="11" min="11" style="1" width="27.58"/>
    <col collapsed="false" customWidth="true" hidden="false" outlineLevel="0" max="26" min="12" style="1" width="12.71"/>
    <col collapsed="false" customWidth="true" hidden="false" outlineLevel="0" max="27" min="27" style="1" width="14.69"/>
    <col collapsed="false" customWidth="true" hidden="false" outlineLevel="0" max="28" min="28" style="1" width="11.99"/>
    <col collapsed="false" customWidth="true" hidden="false" outlineLevel="0" max="29" min="29" style="1" width="12.86"/>
    <col collapsed="false" customWidth="true" hidden="false" outlineLevel="0" max="30" min="30" style="1" width="14.28"/>
    <col collapsed="false" customWidth="false" hidden="false" outlineLevel="0" max="1024" min="31" style="1" width="8.86"/>
  </cols>
  <sheetData>
    <row r="1" customFormat="false" ht="15.75" hidden="false" customHeight="false" outlineLevel="0" collapsed="false">
      <c r="V1" s="2"/>
      <c r="AA1" s="1" t="s">
        <v>0</v>
      </c>
    </row>
    <row r="2" customFormat="false" ht="15.75" hidden="false" customHeight="false" outlineLevel="0" collapsed="false">
      <c r="V2" s="2"/>
      <c r="AA2" s="1" t="s">
        <v>1</v>
      </c>
    </row>
    <row r="3" customFormat="false" ht="15.75" hidden="false" customHeight="false" outlineLevel="0" collapsed="false">
      <c r="V3" s="2"/>
      <c r="AA3" s="1" t="s">
        <v>2</v>
      </c>
    </row>
    <row r="4" customFormat="false" ht="16.5" hidden="false" customHeight="true" outlineLevel="0" collapsed="false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customFormat="false" ht="15.75" hidden="false" customHeight="true" outlineLevel="0" collapsed="false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="6" customFormat="true" ht="19.5" hidden="false" customHeight="true" outlineLevel="0" collapsed="false">
      <c r="C6" s="7" t="s">
        <v>4</v>
      </c>
      <c r="D6" s="7" t="s">
        <v>5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="6" customFormat="true" ht="19.5" hidden="false" customHeight="true" outlineLevel="0" collapsed="false">
      <c r="C7" s="7" t="s">
        <v>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="6" customFormat="true" ht="19.5" hidden="false" customHeight="true" outlineLevel="0" collapsed="false">
      <c r="C8" s="7" t="s">
        <v>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="6" customFormat="true" ht="19.5" hidden="false" customHeight="true" outlineLevel="0" collapsed="false">
      <c r="C9" s="7" t="s">
        <v>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="6" customFormat="true" ht="19.5" hidden="false" customHeight="true" outlineLevel="0" collapsed="false">
      <c r="C10" s="7" t="s">
        <v>9</v>
      </c>
      <c r="D10" s="8" t="s">
        <v>10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="6" customFormat="true" ht="27" hidden="false" customHeight="true" outlineLevel="0" collapsed="false">
      <c r="C11" s="7" t="s">
        <v>11</v>
      </c>
      <c r="D11" s="7" t="s">
        <v>12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="6" customFormat="true" ht="45.75" hidden="false" customHeight="true" outlineLevel="0" collapsed="false">
      <c r="C12" s="7" t="s">
        <v>13</v>
      </c>
      <c r="D12" s="7" t="s">
        <v>14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customFormat="false" ht="16.5" hidden="false" customHeight="true" outlineLevel="0" collapsed="false"/>
    <row r="14" customFormat="false" ht="25.5" hidden="false" customHeight="true" outlineLevel="0" collapsed="false">
      <c r="A14" s="9" t="s">
        <v>15</v>
      </c>
      <c r="B14" s="9" t="s">
        <v>16</v>
      </c>
      <c r="C14" s="9" t="s">
        <v>17</v>
      </c>
      <c r="D14" s="9" t="s">
        <v>18</v>
      </c>
      <c r="E14" s="9" t="s">
        <v>19</v>
      </c>
      <c r="F14" s="9" t="s">
        <v>20</v>
      </c>
      <c r="G14" s="9"/>
      <c r="H14" s="9"/>
      <c r="I14" s="9"/>
      <c r="J14" s="10" t="s">
        <v>21</v>
      </c>
      <c r="K14" s="9" t="s">
        <v>22</v>
      </c>
      <c r="L14" s="11" t="s">
        <v>23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9" t="s">
        <v>24</v>
      </c>
      <c r="AB14" s="12" t="s">
        <v>25</v>
      </c>
      <c r="AC14" s="9" t="s">
        <v>26</v>
      </c>
      <c r="AD14" s="13" t="s">
        <v>27</v>
      </c>
    </row>
    <row r="15" customFormat="false" ht="28.5" hidden="false" customHeight="true" outlineLevel="0" collapsed="false">
      <c r="A15" s="9"/>
      <c r="B15" s="9"/>
      <c r="C15" s="9"/>
      <c r="D15" s="9"/>
      <c r="E15" s="9"/>
      <c r="F15" s="9" t="s">
        <v>28</v>
      </c>
      <c r="G15" s="9" t="s">
        <v>29</v>
      </c>
      <c r="H15" s="9" t="s">
        <v>30</v>
      </c>
      <c r="I15" s="9" t="s">
        <v>31</v>
      </c>
      <c r="J15" s="10"/>
      <c r="K15" s="10"/>
      <c r="L15" s="14" t="s">
        <v>32</v>
      </c>
      <c r="M15" s="14"/>
      <c r="N15" s="14"/>
      <c r="O15" s="14"/>
      <c r="P15" s="14"/>
      <c r="Q15" s="14" t="s">
        <v>33</v>
      </c>
      <c r="R15" s="14"/>
      <c r="S15" s="14"/>
      <c r="T15" s="14"/>
      <c r="U15" s="14"/>
      <c r="V15" s="9" t="s">
        <v>34</v>
      </c>
      <c r="W15" s="9"/>
      <c r="X15" s="9"/>
      <c r="Y15" s="9"/>
      <c r="Z15" s="9"/>
      <c r="AA15" s="9"/>
      <c r="AB15" s="12"/>
      <c r="AC15" s="12"/>
      <c r="AD15" s="13"/>
    </row>
    <row r="16" customFormat="false" ht="52.5" hidden="false" customHeight="true" outlineLevel="0" collapsed="false">
      <c r="A16" s="9"/>
      <c r="B16" s="9"/>
      <c r="C16" s="9"/>
      <c r="D16" s="9"/>
      <c r="E16" s="9"/>
      <c r="F16" s="9"/>
      <c r="G16" s="9"/>
      <c r="H16" s="9"/>
      <c r="I16" s="9"/>
      <c r="J16" s="10"/>
      <c r="K16" s="10"/>
      <c r="L16" s="9" t="s">
        <v>35</v>
      </c>
      <c r="M16" s="9" t="s">
        <v>36</v>
      </c>
      <c r="N16" s="9" t="s">
        <v>37</v>
      </c>
      <c r="O16" s="9" t="s">
        <v>38</v>
      </c>
      <c r="P16" s="9" t="s">
        <v>39</v>
      </c>
      <c r="Q16" s="9" t="s">
        <v>40</v>
      </c>
      <c r="R16" s="9" t="s">
        <v>41</v>
      </c>
      <c r="S16" s="9" t="s">
        <v>42</v>
      </c>
      <c r="T16" s="9" t="s">
        <v>43</v>
      </c>
      <c r="U16" s="9" t="s">
        <v>44</v>
      </c>
      <c r="V16" s="9" t="s">
        <v>45</v>
      </c>
      <c r="W16" s="9" t="s">
        <v>46</v>
      </c>
      <c r="X16" s="9" t="s">
        <v>47</v>
      </c>
      <c r="Y16" s="9" t="s">
        <v>48</v>
      </c>
      <c r="Z16" s="9" t="s">
        <v>49</v>
      </c>
      <c r="AA16" s="9"/>
      <c r="AB16" s="12"/>
      <c r="AC16" s="12"/>
      <c r="AD16" s="13"/>
    </row>
    <row r="17" s="19" customFormat="true" ht="15.75" hidden="false" customHeight="true" outlineLevel="0" collapsed="false">
      <c r="A17" s="15" t="n">
        <v>1</v>
      </c>
      <c r="B17" s="16" t="n">
        <v>2</v>
      </c>
      <c r="C17" s="17" t="n">
        <v>3</v>
      </c>
      <c r="D17" s="16" t="n">
        <v>4</v>
      </c>
      <c r="E17" s="16" t="n">
        <v>5</v>
      </c>
      <c r="F17" s="16" t="n">
        <v>6</v>
      </c>
      <c r="G17" s="16" t="n">
        <v>7</v>
      </c>
      <c r="H17" s="16" t="n">
        <v>8</v>
      </c>
      <c r="I17" s="16" t="n">
        <v>9</v>
      </c>
      <c r="J17" s="16" t="n">
        <v>10</v>
      </c>
      <c r="K17" s="16" t="n">
        <v>11</v>
      </c>
      <c r="L17" s="15" t="s">
        <v>50</v>
      </c>
      <c r="M17" s="15" t="s">
        <v>51</v>
      </c>
      <c r="N17" s="15" t="s">
        <v>52</v>
      </c>
      <c r="O17" s="15" t="s">
        <v>53</v>
      </c>
      <c r="P17" s="15" t="s">
        <v>54</v>
      </c>
      <c r="Q17" s="15" t="s">
        <v>55</v>
      </c>
      <c r="R17" s="15" t="s">
        <v>56</v>
      </c>
      <c r="S17" s="15" t="s">
        <v>57</v>
      </c>
      <c r="T17" s="15" t="s">
        <v>58</v>
      </c>
      <c r="U17" s="15" t="s">
        <v>59</v>
      </c>
      <c r="V17" s="15" t="s">
        <v>60</v>
      </c>
      <c r="W17" s="15" t="s">
        <v>61</v>
      </c>
      <c r="X17" s="15" t="s">
        <v>62</v>
      </c>
      <c r="Y17" s="15" t="s">
        <v>63</v>
      </c>
      <c r="Z17" s="15" t="s">
        <v>64</v>
      </c>
      <c r="AA17" s="18" t="n">
        <v>13</v>
      </c>
      <c r="AB17" s="18" t="n">
        <v>14</v>
      </c>
      <c r="AC17" s="18" t="n">
        <v>15</v>
      </c>
      <c r="AD17" s="18" t="n">
        <v>16</v>
      </c>
    </row>
    <row r="18" customFormat="false" ht="34.5" hidden="false" customHeight="true" outlineLevel="0" collapsed="false">
      <c r="A18" s="20" t="n">
        <v>1</v>
      </c>
      <c r="B18" s="21"/>
      <c r="C18" s="22" t="s">
        <v>65</v>
      </c>
      <c r="D18" s="23" t="s">
        <v>66</v>
      </c>
      <c r="E18" s="24" t="n">
        <v>170</v>
      </c>
      <c r="F18" s="25"/>
      <c r="G18" s="26"/>
      <c r="H18" s="27"/>
      <c r="I18" s="27"/>
      <c r="J18" s="28"/>
      <c r="K18" s="26"/>
      <c r="L18" s="29" t="n">
        <v>10000</v>
      </c>
      <c r="M18" s="29" t="n">
        <v>8333.33</v>
      </c>
      <c r="N18" s="29" t="n">
        <v>5833.33</v>
      </c>
      <c r="O18" s="30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2" t="n">
        <f aca="false">COUNTIF(K18:Z18,"&gt;0")</f>
        <v>3</v>
      </c>
      <c r="AB18" s="33" t="n">
        <f aca="false">CEILING(SUM(K18:Z18)/COUNTIF(K18:Z18,"&gt;0"),0.01)</f>
        <v>8055.56</v>
      </c>
      <c r="AC18" s="33" t="n">
        <f aca="false">AB18*E18</f>
        <v>1369445.2</v>
      </c>
      <c r="AD18" s="24" t="n">
        <f aca="false">STDEV(K18:Z18)/AB18*100</f>
        <v>26.0339166651073</v>
      </c>
    </row>
    <row r="19" customFormat="false" ht="34.5" hidden="true" customHeight="true" outlineLevel="0" collapsed="false">
      <c r="A19" s="20" t="n">
        <v>2</v>
      </c>
      <c r="B19" s="21"/>
      <c r="C19" s="22"/>
      <c r="D19" s="28"/>
      <c r="E19" s="26"/>
      <c r="F19" s="34"/>
      <c r="G19" s="35"/>
      <c r="H19" s="27"/>
      <c r="I19" s="27"/>
      <c r="J19" s="28"/>
      <c r="K19" s="26"/>
      <c r="L19" s="30"/>
      <c r="M19" s="30"/>
      <c r="N19" s="30"/>
      <c r="O19" s="30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2" t="n">
        <f aca="false">COUNTIF(K19:Z19,"&gt;0")</f>
        <v>0</v>
      </c>
      <c r="AB19" s="33"/>
      <c r="AC19" s="33"/>
      <c r="AD19" s="24"/>
    </row>
    <row r="20" customFormat="false" ht="24" hidden="false" customHeight="true" outlineLevel="0" collapsed="false">
      <c r="A20" s="36"/>
      <c r="B20" s="37"/>
      <c r="C20" s="38" t="s">
        <v>67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40"/>
      <c r="AC20" s="40" t="n">
        <f aca="false">SUM(AC18)</f>
        <v>1369445.2</v>
      </c>
      <c r="AD20" s="41"/>
    </row>
    <row r="21" customFormat="false" ht="13.5" hidden="false" customHeight="true" outlineLevel="0" collapsed="false"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3"/>
    </row>
    <row r="22" s="44" customFormat="true" ht="13.5" hidden="false" customHeight="true" outlineLevel="0" collapsed="false">
      <c r="C22" s="44" t="s">
        <v>68</v>
      </c>
    </row>
    <row r="23" s="44" customFormat="true" ht="15" hidden="false" customHeight="true" outlineLevel="0" collapsed="false">
      <c r="C23" s="45" t="s">
        <v>69</v>
      </c>
    </row>
    <row r="24" s="44" customFormat="true" ht="15" hidden="false" customHeight="true" outlineLevel="0" collapsed="false">
      <c r="C24" s="45" t="s">
        <v>70</v>
      </c>
    </row>
    <row r="25" s="44" customFormat="true" ht="15" hidden="false" customHeight="true" outlineLevel="0" collapsed="false">
      <c r="C25" s="45" t="s">
        <v>71</v>
      </c>
    </row>
    <row r="26" customFormat="false" ht="13.5" hidden="false" customHeight="true" outlineLevel="0" collapsed="false">
      <c r="L26" s="46"/>
    </row>
    <row r="27" s="47" customFormat="true" ht="13.5" hidden="false" customHeight="true" outlineLevel="0" collapsed="false">
      <c r="C27" s="48" t="s">
        <v>72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="47" customFormat="true" ht="13.5" hidden="false" customHeight="true" outlineLevel="0" collapsed="false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="47" customFormat="true" ht="13.5" hidden="false" customHeight="true" outlineLevel="0" collapsed="false">
      <c r="C29" s="49" t="n">
        <v>44704</v>
      </c>
      <c r="D29" s="50"/>
      <c r="E29" s="50"/>
      <c r="F29" s="51" t="s">
        <v>73</v>
      </c>
      <c r="G29" s="51"/>
      <c r="H29" s="51"/>
      <c r="I29" s="51"/>
      <c r="J29" s="51"/>
      <c r="K29" s="52"/>
      <c r="L29" s="51"/>
      <c r="M29" s="51"/>
      <c r="N29" s="51"/>
      <c r="O29" s="53"/>
      <c r="P29" s="53"/>
      <c r="Q29" s="1"/>
      <c r="R29" s="1"/>
      <c r="S29" s="1"/>
      <c r="T29" s="1"/>
      <c r="U29" s="1"/>
      <c r="V29" s="49" t="s">
        <v>74</v>
      </c>
      <c r="W29" s="49"/>
      <c r="X29" s="49"/>
      <c r="Y29" s="49"/>
      <c r="Z29" s="49"/>
      <c r="AA29" s="49"/>
      <c r="AB29" s="49"/>
      <c r="AC29" s="54"/>
    </row>
    <row r="30" s="47" customFormat="true" ht="13.5" hidden="false" customHeight="true" outlineLevel="0" collapsed="false">
      <c r="C30" s="55" t="s">
        <v>75</v>
      </c>
      <c r="D30" s="50"/>
      <c r="E30" s="50"/>
      <c r="F30" s="53" t="s">
        <v>76</v>
      </c>
      <c r="G30" s="53"/>
      <c r="H30" s="53"/>
      <c r="I30" s="53"/>
      <c r="J30" s="53"/>
      <c r="K30" s="1"/>
      <c r="L30" s="55" t="s">
        <v>77</v>
      </c>
      <c r="M30" s="55"/>
      <c r="N30" s="55"/>
      <c r="O30" s="53"/>
      <c r="P30" s="53"/>
      <c r="Q30" s="1"/>
      <c r="R30" s="1"/>
      <c r="S30" s="1"/>
      <c r="T30" s="1"/>
      <c r="U30" s="1"/>
      <c r="V30" s="53"/>
      <c r="W30" s="53"/>
      <c r="X30" s="53"/>
      <c r="Y30" s="53"/>
      <c r="Z30" s="53"/>
      <c r="AA30" s="53"/>
      <c r="AB30" s="53"/>
    </row>
    <row r="31" customFormat="false" ht="13.5" hidden="false" customHeight="true" outlineLevel="0" collapsed="false">
      <c r="C31" s="56"/>
    </row>
    <row r="32" customFormat="false" ht="13.5" hidden="false" customHeight="true" outlineLevel="0" collapsed="false">
      <c r="C32" s="48" t="s">
        <v>78</v>
      </c>
    </row>
    <row r="33" customFormat="false" ht="13.5" hidden="false" customHeight="true" outlineLevel="0" collapsed="false"/>
    <row r="34" customFormat="false" ht="12.75" hidden="false" customHeight="false" outlineLevel="0" collapsed="false">
      <c r="C34" s="49" t="n">
        <v>44704</v>
      </c>
      <c r="D34" s="50"/>
      <c r="E34" s="50"/>
      <c r="F34" s="51" t="s">
        <v>79</v>
      </c>
      <c r="G34" s="51"/>
      <c r="H34" s="51"/>
      <c r="I34" s="51"/>
      <c r="J34" s="51"/>
      <c r="K34" s="52"/>
      <c r="L34" s="51"/>
      <c r="M34" s="51"/>
      <c r="N34" s="51"/>
      <c r="O34" s="53"/>
      <c r="P34" s="53"/>
      <c r="V34" s="49" t="s">
        <v>80</v>
      </c>
      <c r="W34" s="49"/>
      <c r="X34" s="49"/>
      <c r="Y34" s="49"/>
      <c r="Z34" s="49"/>
      <c r="AA34" s="49"/>
      <c r="AB34" s="49"/>
    </row>
    <row r="35" customFormat="false" ht="12.75" hidden="false" customHeight="false" outlineLevel="0" collapsed="false">
      <c r="C35" s="55" t="s">
        <v>75</v>
      </c>
      <c r="D35" s="50"/>
      <c r="E35" s="50"/>
      <c r="F35" s="53" t="s">
        <v>76</v>
      </c>
      <c r="G35" s="53"/>
      <c r="H35" s="53"/>
      <c r="I35" s="53"/>
      <c r="J35" s="53"/>
      <c r="L35" s="55" t="s">
        <v>77</v>
      </c>
      <c r="M35" s="55"/>
      <c r="N35" s="55"/>
      <c r="O35" s="53"/>
      <c r="P35" s="53"/>
      <c r="V35" s="53"/>
      <c r="W35" s="53"/>
      <c r="X35" s="53"/>
      <c r="Y35" s="53"/>
      <c r="Z35" s="53"/>
      <c r="AA35" s="53"/>
      <c r="AB35" s="53"/>
    </row>
    <row r="38" customFormat="false" ht="12.75" hidden="false" customHeight="false" outlineLevel="0" collapsed="false">
      <c r="C38" s="48" t="s">
        <v>81</v>
      </c>
    </row>
    <row r="40" customFormat="false" ht="12.75" hidden="false" customHeight="false" outlineLevel="0" collapsed="false"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</sheetData>
  <mergeCells count="42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20:M20"/>
    <mergeCell ref="F29:J29"/>
    <mergeCell ref="L29:N29"/>
    <mergeCell ref="V29:AB29"/>
    <mergeCell ref="F30:J30"/>
    <mergeCell ref="L30:N30"/>
    <mergeCell ref="V30:AB30"/>
    <mergeCell ref="F34:J34"/>
    <mergeCell ref="L34:N34"/>
    <mergeCell ref="V34:AB34"/>
    <mergeCell ref="F35:J35"/>
    <mergeCell ref="L35:N35"/>
    <mergeCell ref="V35:AB35"/>
    <mergeCell ref="C40:AD40"/>
  </mergeCells>
  <dataValidations count="1">
    <dataValidation allowBlank="true" errorStyle="stop" operator="between" showDropDown="false" showErrorMessage="true" showInputMessage="true" sqref="D7:AC7" type="list">
      <formula1>подгруппа</formula1>
      <formula2>0</formula2>
    </dataValidation>
  </dataValidations>
  <printOptions headings="false" gridLines="false" gridLinesSet="true" horizontalCentered="false" verticalCentered="false"/>
  <pageMargins left="0.236111111111111" right="0" top="0.39375" bottom="0.39375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2022-05-23T16:48:43Z</cp:lastPrinted>
  <dcterms:modified xsi:type="dcterms:W3CDTF">2022-05-23T16:59:48Z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